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DD/Users/piotrjanski/ARCHITEKT PIOTR JANSKI/PROJEKTY/Augustów - szkola/03 WYKONAWCZY/03 BRANZE/06 KRAJOBRAZ/"/>
    </mc:Choice>
  </mc:AlternateContent>
  <xr:revisionPtr revIDLastSave="0" documentId="13_ncr:1_{AF240F1E-D37F-C74B-B3D0-A1835598693B}" xr6:coauthVersionLast="45" xr6:coauthVersionMax="45" xr10:uidLastSave="{00000000-0000-0000-0000-000000000000}"/>
  <bookViews>
    <workbookView xWindow="0" yWindow="440" windowWidth="46860" windowHeight="24560" tabRatio="50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24" i="1" l="1"/>
  <c r="G22" i="1"/>
  <c r="F21" i="1"/>
  <c r="G21" i="1" s="1"/>
  <c r="F20" i="1"/>
  <c r="G20" i="1" s="1"/>
  <c r="F19" i="1"/>
  <c r="G19" i="1" s="1"/>
  <c r="G15" i="1"/>
  <c r="G14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<sst xmlns="http://schemas.openxmlformats.org/spreadsheetml/2006/main" count="102" uniqueCount="79">
  <si>
    <t>lp</t>
  </si>
  <si>
    <t>nazwa łacińska</t>
  </si>
  <si>
    <t>nazwa polska</t>
  </si>
  <si>
    <t>parametry materiału</t>
  </si>
  <si>
    <t>rozstawa [szt/m2]</t>
  </si>
  <si>
    <t>powierzchnia [m2]</t>
  </si>
  <si>
    <t>ilość w projekcie</t>
  </si>
  <si>
    <t>Uwagi</t>
  </si>
  <si>
    <t>zdjęcie poglądowe</t>
  </si>
  <si>
    <t>Drzewa</t>
  </si>
  <si>
    <t>Pinus sylvestris</t>
  </si>
  <si>
    <t>sosna pospolita</t>
  </si>
  <si>
    <t>Forma naturalna,
Wysokość rośliny min. 1,5 m
Średnica bryły korzeniowej min. 30 cm lub pojemnik C15</t>
  </si>
  <si>
    <t>Rozstawa zmienna, wg części rysunkowej</t>
  </si>
  <si>
    <t>xxx</t>
  </si>
  <si>
    <r>
      <rPr>
        <i/>
        <sz val="9"/>
        <rFont val="Arial"/>
        <family val="2"/>
        <charset val="1"/>
      </rPr>
      <t xml:space="preserve">Acer platanoides </t>
    </r>
    <r>
      <rPr>
        <sz val="9"/>
        <rFont val="Arial"/>
        <family val="2"/>
        <charset val="1"/>
      </rPr>
      <t>‘Columnare’</t>
    </r>
  </si>
  <si>
    <t>Klon pospolity ‘Columnare’</t>
  </si>
  <si>
    <t>Forma naturalna, odmiana szczepiona u podstawy,
Wys. rośliny min. 1,8 m , obwód pnia na wys 100 cm: 10-12 cm
Średnica bryły korzeniowej min 30</t>
  </si>
  <si>
    <t>Rośliny szczepione u podstawy,  forma kolumnowa od podstawy rośliny. Nie stosować form piennych</t>
  </si>
  <si>
    <t>Betula pendula</t>
  </si>
  <si>
    <t>Brzoza brodawkowata</t>
  </si>
  <si>
    <t>Forma pienna, wys pnia ok 2,3 m. 
Wysokość rośliny ok 5 m, obwód pnia na wys 100 cm: 10-12 cm
Średnica bryły korzeniowej min 40 cm</t>
  </si>
  <si>
    <t>uzupełnienia wg części rysunkowej</t>
  </si>
  <si>
    <t>Uzupełnienie szpaleru przy granicy działki, stosować formy pienne</t>
  </si>
  <si>
    <r>
      <rPr>
        <i/>
        <sz val="9"/>
        <rFont val="Arial"/>
        <family val="2"/>
        <charset val="1"/>
      </rPr>
      <t>Malus</t>
    </r>
    <r>
      <rPr>
        <sz val="9"/>
        <rFont val="Arial"/>
        <family val="2"/>
        <charset val="1"/>
      </rPr>
      <t xml:space="preserve"> ‘Professor Sprenger’</t>
    </r>
  </si>
  <si>
    <t>Jabłoń  ‘Professor Sprenger’</t>
  </si>
  <si>
    <t xml:space="preserve">Forma pienna, wys. pnia min 2,3 m
Wysokość rośliny min. 5 m Obwód pnia na wys 100 cm: 12-14 cm </t>
  </si>
  <si>
    <t>rozstawa zmienna, wg części rysunkowej</t>
  </si>
  <si>
    <t>W przypadku niedostępności odmiany można zamiennie zastosować inną odmianę jabłoni o białych kwiatach i docelowej wysokosci do 6 m np.: ‘Dolgo’ , ‘Red sentinel’ , ‘Van Esteline’</t>
  </si>
  <si>
    <t>Krzewy</t>
  </si>
  <si>
    <t>Pinus mugo</t>
  </si>
  <si>
    <t>Sosna górska</t>
  </si>
  <si>
    <t>Forma krzewiasta (min 4 pędy)  Wysokość rośliny min. 30 cm Szerokość rośliny min. 50 cm  Pojemnik C3 lub większy</t>
  </si>
  <si>
    <r>
      <rPr>
        <sz val="9"/>
        <rFont val="Arial"/>
        <family val="2"/>
        <charset val="1"/>
      </rPr>
      <t xml:space="preserve">Można stosować odmianę  </t>
    </r>
    <r>
      <rPr>
        <i/>
        <sz val="9"/>
        <rFont val="Arial"/>
        <family val="2"/>
        <charset val="1"/>
      </rPr>
      <t xml:space="preserve">pumilio (Pinus mugo </t>
    </r>
    <r>
      <rPr>
        <sz val="9"/>
        <rFont val="Arial"/>
        <family val="2"/>
        <charset val="1"/>
      </rPr>
      <t>var.</t>
    </r>
    <r>
      <rPr>
        <i/>
        <sz val="9"/>
        <rFont val="Arial"/>
        <family val="2"/>
        <charset val="1"/>
      </rPr>
      <t xml:space="preserve"> pumilio)</t>
    </r>
  </si>
  <si>
    <r>
      <rPr>
        <i/>
        <sz val="9"/>
        <rFont val="Arial"/>
        <family val="2"/>
        <charset val="1"/>
      </rPr>
      <t xml:space="preserve">Berberis thunbergii </t>
    </r>
    <r>
      <rPr>
        <sz val="9"/>
        <rFont val="Arial"/>
        <family val="2"/>
        <charset val="1"/>
      </rPr>
      <t>‘Green carpet’</t>
    </r>
  </si>
  <si>
    <t>Berberys thunberga ‘Green carpet’</t>
  </si>
  <si>
    <t>Forma krzewiasta (min 5 pędów) Wysokość rośliny min. 30 cm Szerokość rośliny mn. 30 cm Pojemnik C2 lub większy</t>
  </si>
  <si>
    <r>
      <rPr>
        <i/>
        <sz val="9"/>
        <rFont val="Arial"/>
        <family val="2"/>
        <charset val="1"/>
      </rPr>
      <t xml:space="preserve">Hydrangea arborescens </t>
    </r>
    <r>
      <rPr>
        <sz val="9"/>
        <rFont val="Arial"/>
        <family val="2"/>
        <charset val="1"/>
      </rPr>
      <t>‘Grandiflora’</t>
    </r>
  </si>
  <si>
    <t>Hortensja krzewiasta ‘Grandiflora’</t>
  </si>
  <si>
    <r>
      <rPr>
        <sz val="10"/>
        <rFont val="Arial"/>
        <family val="2"/>
        <charset val="1"/>
      </rPr>
      <t xml:space="preserve">Można stosować inne odmiany o docelowej wysokości ok 1,5 cm i mrozoodporności conajmniej strefy 5B np. :’Anabelle’ lub </t>
    </r>
    <r>
      <rPr>
        <i/>
        <sz val="10"/>
        <rFont val="Arial"/>
        <family val="2"/>
        <charset val="1"/>
      </rPr>
      <t>Hydrangea paniculata</t>
    </r>
    <r>
      <rPr>
        <sz val="10"/>
        <rFont val="Arial"/>
        <family val="2"/>
        <charset val="1"/>
      </rPr>
      <t xml:space="preserve"> ‘Little Lime’ , ‘Polar Bear’ , ‘Silver Dollar</t>
    </r>
  </si>
  <si>
    <r>
      <rPr>
        <i/>
        <sz val="10"/>
        <rFont val="Arial"/>
        <family val="2"/>
        <charset val="1"/>
      </rPr>
      <t xml:space="preserve">Spiraea japonica </t>
    </r>
    <r>
      <rPr>
        <sz val="10"/>
        <rFont val="Arial"/>
        <family val="2"/>
        <charset val="1"/>
      </rPr>
      <t>‘Albiflora’</t>
    </r>
  </si>
  <si>
    <t>Tawuła japońska ‘Albiflora’</t>
  </si>
  <si>
    <t>Forma krzewiasta (min 5 pędów) 
Wysokość rośliny min. 30 cm Szerokość rośliny mn. 30 cm 
Pojemnik C2 lub większy</t>
  </si>
  <si>
    <t>Można stosować inne odmiany o docelowej wysokości ok 80 cm i zielonych liściach np. ‘Froebelii’ , ‘Genpei’ , ‘Dart’s Red’</t>
  </si>
  <si>
    <r>
      <rPr>
        <i/>
        <sz val="9"/>
        <rFont val="Arial"/>
        <family val="2"/>
        <charset val="1"/>
      </rPr>
      <t xml:space="preserve">Spiraea x cinerea </t>
    </r>
    <r>
      <rPr>
        <sz val="9"/>
        <rFont val="Arial"/>
        <family val="2"/>
        <charset val="1"/>
      </rPr>
      <t>‘Grefsheim’</t>
    </r>
  </si>
  <si>
    <t xml:space="preserve">Tawuła szara ‘Grefsheim’ </t>
  </si>
  <si>
    <t>Forma krzewiasta (min 5 pędów)  Wysokość rośliny min. 40 cm Szerokość rośliny min. 40 cm  Pojemnik C2 lub większy</t>
  </si>
  <si>
    <t>Pnącza</t>
  </si>
  <si>
    <t>Hedera helix</t>
  </si>
  <si>
    <t>Bluszcz pospolity</t>
  </si>
  <si>
    <t>Forma krzewiasta/pnąca (min 5 pędów)   
Długość pędów: min 50 cm Szerokość rośliny mn. 30 cm    
Pojemnik C2 lub większy</t>
  </si>
  <si>
    <t>1 szt/mb</t>
  </si>
  <si>
    <t>Nie sadzić przy ścianach budynków, aby uniknąć zniszczenia ich elewacji</t>
  </si>
  <si>
    <t>Parthenocissus quinquefolia</t>
  </si>
  <si>
    <t>Winobluszcz pięciolistkowy</t>
  </si>
  <si>
    <r>
      <rPr>
        <i/>
        <sz val="9"/>
        <rFont val="Arial"/>
        <family val="2"/>
        <charset val="1"/>
      </rPr>
      <t xml:space="preserve">Parthenocissus quinquefolia </t>
    </r>
    <r>
      <rPr>
        <sz val="9"/>
        <rFont val="Arial"/>
        <family val="2"/>
        <charset val="1"/>
      </rPr>
      <t>‘Star Showers’</t>
    </r>
  </si>
  <si>
    <r>
      <rPr>
        <sz val="9"/>
        <rFont val="Arial"/>
        <family val="2"/>
        <charset val="1"/>
      </rPr>
      <t xml:space="preserve">Winobluszcz pięciolistkowy </t>
    </r>
    <r>
      <rPr>
        <i/>
        <sz val="9"/>
        <rFont val="Arial"/>
        <family val="2"/>
        <charset val="1"/>
      </rPr>
      <t xml:space="preserve"> </t>
    </r>
    <r>
      <rPr>
        <sz val="9"/>
        <rFont val="Arial"/>
        <family val="2"/>
        <charset val="1"/>
      </rPr>
      <t>‘Star Showers’</t>
    </r>
  </si>
  <si>
    <r>
      <rPr>
        <i/>
        <sz val="9"/>
        <rFont val="Arial"/>
        <family val="2"/>
        <charset val="1"/>
      </rPr>
      <t>Vitis riparia</t>
    </r>
    <r>
      <rPr>
        <sz val="9"/>
        <rFont val="Arial"/>
        <family val="2"/>
        <charset val="1"/>
      </rPr>
      <t xml:space="preserve"> ‘Tomek’</t>
    </r>
  </si>
  <si>
    <t>Winorośl pachnąca</t>
  </si>
  <si>
    <t>0,5 szt/mb (co 2 m)</t>
  </si>
  <si>
    <t>Stosować wyłącznie odmiany męskie, aby nie doprowadzić do pojawienia się owoców na pnączu</t>
  </si>
  <si>
    <t>Byliny</t>
  </si>
  <si>
    <r>
      <rPr>
        <i/>
        <sz val="9"/>
        <rFont val="Arial"/>
        <family val="2"/>
        <charset val="1"/>
      </rPr>
      <t xml:space="preserve">Hemerocallis </t>
    </r>
    <r>
      <rPr>
        <sz val="9"/>
        <rFont val="Arial"/>
        <family val="2"/>
        <charset val="1"/>
      </rPr>
      <t xml:space="preserve"> ‘Pink damask’</t>
    </r>
  </si>
  <si>
    <t>Liliowiec  ‘Pink damask’</t>
  </si>
  <si>
    <t>Forma byliny   Wysokość rośliny min. 20 cm  Szerokość rośliny min. 40 cm  Pojemnik P9 lub większy</t>
  </si>
  <si>
    <t>Kwitnienie VI, powtarzane na koniec sezonu, do IX. Można stosować inne odmiany o docelowej wysokości ponad 50 cm, powtarzających kwitnienie o jasnych kwiatach np.: ‘Blueberry Candy’ , ‘Sixth Sense’ , ‘Big City eye’</t>
  </si>
  <si>
    <r>
      <rPr>
        <i/>
        <sz val="9"/>
        <rFont val="Arial"/>
        <family val="2"/>
        <charset val="1"/>
      </rPr>
      <t xml:space="preserve">Hemerocallis </t>
    </r>
    <r>
      <rPr>
        <sz val="9"/>
        <rFont val="Arial"/>
        <family val="2"/>
        <charset val="1"/>
      </rPr>
      <t xml:space="preserve"> ‘Autumn red’</t>
    </r>
  </si>
  <si>
    <t>Liliowiec ‘Autumn red’</t>
  </si>
  <si>
    <t>Kwitnienie VI, powtarzane na koniec sezonu, do IX. Można stosować inne odmiany o docelowej wysokości ponad 50 cm, powtarzających kwitnienie oczerwonych lub ciemnych kwiatach np.: ‘Night Beacon’, ‘Night Embers’ , ‘Seductor’</t>
  </si>
  <si>
    <t>Hosta sieboldiana</t>
  </si>
  <si>
    <t>Funkia sina</t>
  </si>
  <si>
    <r>
      <rPr>
        <sz val="9"/>
        <rFont val="Arial"/>
        <family val="2"/>
        <charset val="1"/>
      </rPr>
      <t xml:space="preserve">Możliwość zamiany na odmianę funkii o zielonych liściach i docelowym rozmiarze do 1m wys. np. </t>
    </r>
    <r>
      <rPr>
        <i/>
        <sz val="9"/>
        <rFont val="Arial"/>
        <family val="2"/>
        <charset val="1"/>
      </rPr>
      <t>Hosta</t>
    </r>
    <r>
      <rPr>
        <sz val="9"/>
        <rFont val="Arial"/>
        <family val="2"/>
        <charset val="1"/>
      </rPr>
      <t xml:space="preserve"> ‘Elegans’ , ‘Krossa Regal’</t>
    </r>
  </si>
  <si>
    <t>Forma trawy, Wysokość rośliny min. 30 cm Pojemnik C2 lub większy</t>
  </si>
  <si>
    <t>Trawnik</t>
  </si>
  <si>
    <t>mieszanka nasion traw uniwersalna</t>
  </si>
  <si>
    <t>Kostrzewa czerwona rozłogowa 20%, Kostrzewa czerwona rozłogowa 10%, Kostrzewa czerwona rozłogowa 10%Kostrzewa szczeciniasta/murawowa 10%, Kostrzewa trzcinowa 15%, Kostrzewa trzcinowa 10%,Życica trwała 25%</t>
  </si>
  <si>
    <t>Mieszanka nasion traw do trawników. Stosować mieszanki do terenów zieleni miejskiej, o wysokiej odporności suszę.</t>
  </si>
  <si>
    <t>Miscanthus sacchariflorus</t>
  </si>
  <si>
    <t>Miskant cukrowy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</si>
</sst>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7]General"/>
    <numFmt numFmtId="165" formatCode="[$$-409]#,##0.00;[Red]\-[$$-409]#,##0.00"/>
  </numFmts>
  <fonts count="8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sz val="10"/>
      <name val="Arial"/>
      <family val="2"/>
      <charset val="1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4C1900"/>
        <bgColor rgb="FF333333"/>
      </patternFill>
    </fill>
    <fill>
      <patternFill patternType="solid">
        <fgColor rgb="FFFFCC99"/>
        <bgColor rgb="FFDEE7E5"/>
      </patternFill>
    </fill>
    <fill>
      <patternFill patternType="solid">
        <fgColor rgb="FFFF9966"/>
        <bgColor rgb="FFFF99CC"/>
      </patternFill>
    </fill>
    <fill>
      <patternFill patternType="solid">
        <fgColor rgb="FFDEE7E5"/>
        <bgColor rgb="FFCCFFFF"/>
      </patternFill>
    </fill>
    <fill>
      <patternFill patternType="solid">
        <fgColor rgb="FFAFD095"/>
        <bgColor rgb="FFC0C0C0"/>
      </patternFill>
    </fill>
  </fills>
  <borders count="13">
    <border>
      <left/>
      <right/>
      <top/>
      <bottom/>
      <diagonal/>
    </border>
    <border>
      <left/>
      <right/>
      <top/>
      <bottom style="hair">
        <color rgb="FF4C1900"/>
      </bottom>
      <diagonal/>
    </border>
    <border>
      <left style="hair">
        <color rgb="FF4C1900"/>
      </left>
      <right/>
      <top/>
      <bottom style="hair">
        <color rgb="FF4C1900"/>
      </bottom>
      <diagonal/>
    </border>
    <border>
      <left/>
      <right style="hair">
        <color rgb="FF4C1900"/>
      </right>
      <top/>
      <bottom style="hair">
        <color rgb="FF4C1900"/>
      </bottom>
      <diagonal/>
    </border>
    <border>
      <left style="hair">
        <color rgb="FF4C1900"/>
      </left>
      <right/>
      <top/>
      <bottom/>
      <diagonal/>
    </border>
    <border>
      <left/>
      <right style="hair">
        <color rgb="FF4C1900"/>
      </right>
      <top/>
      <bottom/>
      <diagonal/>
    </border>
    <border>
      <left/>
      <right/>
      <top style="hair">
        <color rgb="FF4C1900"/>
      </top>
      <bottom/>
      <diagonal/>
    </border>
    <border>
      <left style="hair">
        <color rgb="FF4C1900"/>
      </left>
      <right/>
      <top style="hair">
        <color rgb="FF4C1900"/>
      </top>
      <bottom/>
      <diagonal/>
    </border>
    <border>
      <left/>
      <right style="hair">
        <color rgb="FF4C1900"/>
      </right>
      <top style="hair">
        <color rgb="FF4C19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4C1900"/>
      </left>
      <right style="hair">
        <color rgb="FF4C1900"/>
      </right>
      <top style="hair">
        <color rgb="FF4C1900"/>
      </top>
      <bottom style="hair">
        <color rgb="FF4C1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1" fillId="2" borderId="0" applyBorder="0" applyProtection="0"/>
    <xf numFmtId="0" fontId="7" fillId="3" borderId="0" applyBorder="0" applyProtection="0">
      <alignment horizontal="right"/>
    </xf>
    <xf numFmtId="0" fontId="7" fillId="3" borderId="1" applyProtection="0">
      <alignment horizontal="right"/>
    </xf>
    <xf numFmtId="0" fontId="7" fillId="3" borderId="2" applyProtection="0">
      <alignment horizontal="right"/>
    </xf>
    <xf numFmtId="0" fontId="7" fillId="3" borderId="3" applyProtection="0">
      <alignment horizontal="right"/>
    </xf>
    <xf numFmtId="0" fontId="7" fillId="3" borderId="4" applyProtection="0">
      <alignment horizontal="right"/>
    </xf>
    <xf numFmtId="0" fontId="7" fillId="3" borderId="5" applyProtection="0">
      <alignment horizontal="right"/>
    </xf>
    <xf numFmtId="0" fontId="7" fillId="3" borderId="6" applyProtection="0">
      <alignment horizontal="right"/>
    </xf>
    <xf numFmtId="0" fontId="7" fillId="3" borderId="7" applyProtection="0">
      <alignment horizontal="right"/>
    </xf>
    <xf numFmtId="0" fontId="7" fillId="3" borderId="8" applyProtection="0">
      <alignment horizontal="right"/>
    </xf>
    <xf numFmtId="164" fontId="7" fillId="4" borderId="9" applyProtection="0">
      <alignment horizontal="right" wrapText="1"/>
    </xf>
    <xf numFmtId="165" fontId="7" fillId="0" borderId="9">
      <protection locked="0"/>
    </xf>
    <xf numFmtId="0" fontId="2" fillId="4" borderId="10" applyProtection="0">
      <alignment horizontal="center"/>
    </xf>
    <xf numFmtId="165" fontId="3" fillId="4" borderId="9" applyProtection="0"/>
  </cellStyleXfs>
  <cellXfs count="31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wrapText="1"/>
    </xf>
    <xf numFmtId="0" fontId="0" fillId="0" borderId="11" xfId="0" applyBorder="1"/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4" fontId="4" fillId="5" borderId="11" xfId="0" applyNumberFormat="1" applyFont="1" applyFill="1" applyBorder="1" applyAlignment="1">
      <alignment horizontal="center" vertical="center" wrapText="1"/>
    </xf>
    <xf numFmtId="1" fontId="4" fillId="5" borderId="1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</cellXfs>
  <cellStyles count="15">
    <cellStyle name="Background" xfId="1" xr:uid="{00000000-0005-0000-0000-000006000000}"/>
    <cellStyle name="Card" xfId="2" xr:uid="{00000000-0005-0000-0000-000007000000}"/>
    <cellStyle name="Card B" xfId="3" xr:uid="{00000000-0005-0000-0000-000008000000}"/>
    <cellStyle name="Card BL" xfId="4" xr:uid="{00000000-0005-0000-0000-000009000000}"/>
    <cellStyle name="Card BR" xfId="5" xr:uid="{00000000-0005-0000-0000-00000A000000}"/>
    <cellStyle name="Card L" xfId="6" xr:uid="{00000000-0005-0000-0000-00000B000000}"/>
    <cellStyle name="Card R" xfId="7" xr:uid="{00000000-0005-0000-0000-00000C000000}"/>
    <cellStyle name="Card T" xfId="8" xr:uid="{00000000-0005-0000-0000-00000D000000}"/>
    <cellStyle name="Card TL" xfId="9" xr:uid="{00000000-0005-0000-0000-00000E000000}"/>
    <cellStyle name="Card TR" xfId="10" xr:uid="{00000000-0005-0000-0000-00000F000000}"/>
    <cellStyle name="Column Header" xfId="11" xr:uid="{00000000-0005-0000-0000-000010000000}"/>
    <cellStyle name="Input" xfId="12" xr:uid="{00000000-0005-0000-0000-000011000000}"/>
    <cellStyle name="Nagłówek1" xfId="13" xr:uid="{00000000-0005-0000-0000-000012000000}"/>
    <cellStyle name="Normalny" xfId="0" builtinId="0"/>
    <cellStyle name="Wynik2" xfId="14" xr:uid="{00000000-0005-0000-0000-00001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AFD09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C19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1440</xdr:colOff>
      <xdr:row>20</xdr:row>
      <xdr:rowOff>360</xdr:rowOff>
    </xdr:from>
    <xdr:to>
      <xdr:col>8</xdr:col>
      <xdr:colOff>1502834</xdr:colOff>
      <xdr:row>20</xdr:row>
      <xdr:rowOff>1121833</xdr:rowOff>
    </xdr:to>
    <xdr:pic>
      <xdr:nvPicPr>
        <xdr:cNvPr id="2" name="Obraz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060773" y="19494860"/>
          <a:ext cx="1501394" cy="1121473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153360</xdr:colOff>
      <xdr:row>2</xdr:row>
      <xdr:rowOff>36720</xdr:rowOff>
    </xdr:from>
    <xdr:to>
      <xdr:col>8</xdr:col>
      <xdr:colOff>1455840</xdr:colOff>
      <xdr:row>2</xdr:row>
      <xdr:rowOff>1669320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 t="3757" r="5529" b="2978"/>
        <a:stretch/>
      </xdr:blipFill>
      <xdr:spPr>
        <a:xfrm>
          <a:off x="8926560" y="483120"/>
          <a:ext cx="1302480" cy="1632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413280</xdr:colOff>
      <xdr:row>3</xdr:row>
      <xdr:rowOff>26280</xdr:rowOff>
    </xdr:from>
    <xdr:to>
      <xdr:col>8</xdr:col>
      <xdr:colOff>1171080</xdr:colOff>
      <xdr:row>3</xdr:row>
      <xdr:rowOff>1603800</xdr:rowOff>
    </xdr:to>
    <xdr:pic>
      <xdr:nvPicPr>
        <xdr:cNvPr id="4" name="Obraz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rcRect l="29609" r="22334"/>
        <a:stretch/>
      </xdr:blipFill>
      <xdr:spPr>
        <a:xfrm>
          <a:off x="9186480" y="2200680"/>
          <a:ext cx="757800" cy="157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337680</xdr:colOff>
      <xdr:row>4</xdr:row>
      <xdr:rowOff>61560</xdr:rowOff>
    </xdr:from>
    <xdr:to>
      <xdr:col>8</xdr:col>
      <xdr:colOff>1339200</xdr:colOff>
      <xdr:row>4</xdr:row>
      <xdr:rowOff>1165680</xdr:rowOff>
    </xdr:to>
    <xdr:pic>
      <xdr:nvPicPr>
        <xdr:cNvPr id="5" name="Obraz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rcRect t="23397"/>
        <a:stretch/>
      </xdr:blipFill>
      <xdr:spPr>
        <a:xfrm>
          <a:off x="9110880" y="3889800"/>
          <a:ext cx="1001520" cy="110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8</xdr:col>
      <xdr:colOff>388457</xdr:colOff>
      <xdr:row>4</xdr:row>
      <xdr:rowOff>1216207</xdr:rowOff>
    </xdr:from>
    <xdr:to>
      <xdr:col>8</xdr:col>
      <xdr:colOff>1344853</xdr:colOff>
      <xdr:row>5</xdr:row>
      <xdr:rowOff>1386450</xdr:rowOff>
    </xdr:to>
    <xdr:pic>
      <xdr:nvPicPr>
        <xdr:cNvPr id="6" name="Obraz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8374217" y="5087167"/>
          <a:ext cx="956396" cy="1389443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83160</xdr:colOff>
      <xdr:row>7</xdr:row>
      <xdr:rowOff>39960</xdr:rowOff>
    </xdr:from>
    <xdr:to>
      <xdr:col>8</xdr:col>
      <xdr:colOff>1397000</xdr:colOff>
      <xdr:row>7</xdr:row>
      <xdr:rowOff>910166</xdr:rowOff>
    </xdr:to>
    <xdr:pic>
      <xdr:nvPicPr>
        <xdr:cNvPr id="7" name="Obraz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8888493" y="6728627"/>
          <a:ext cx="1313840" cy="87020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40680</xdr:colOff>
      <xdr:row>11</xdr:row>
      <xdr:rowOff>52560</xdr:rowOff>
    </xdr:from>
    <xdr:to>
      <xdr:col>8</xdr:col>
      <xdr:colOff>1595967</xdr:colOff>
      <xdr:row>11</xdr:row>
      <xdr:rowOff>1100666</xdr:rowOff>
    </xdr:to>
    <xdr:pic>
      <xdr:nvPicPr>
        <xdr:cNvPr id="8" name="Obraz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9100013" y="11567227"/>
          <a:ext cx="1546820" cy="104810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62640</xdr:colOff>
      <xdr:row>10</xdr:row>
      <xdr:rowOff>41040</xdr:rowOff>
    </xdr:from>
    <xdr:to>
      <xdr:col>8</xdr:col>
      <xdr:colOff>1516320</xdr:colOff>
      <xdr:row>10</xdr:row>
      <xdr:rowOff>1092960</xdr:rowOff>
    </xdr:to>
    <xdr:pic>
      <xdr:nvPicPr>
        <xdr:cNvPr id="9" name="Obraz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/>
        <a:srcRect t="17590" b="10023"/>
        <a:stretch/>
      </xdr:blipFill>
      <xdr:spPr>
        <a:xfrm>
          <a:off x="8835840" y="10362240"/>
          <a:ext cx="1453680" cy="1051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175320</xdr:colOff>
      <xdr:row>8</xdr:row>
      <xdr:rowOff>32760</xdr:rowOff>
    </xdr:from>
    <xdr:to>
      <xdr:col>8</xdr:col>
      <xdr:colOff>1549800</xdr:colOff>
      <xdr:row>8</xdr:row>
      <xdr:rowOff>984960</xdr:rowOff>
    </xdr:to>
    <xdr:pic>
      <xdr:nvPicPr>
        <xdr:cNvPr id="10" name="Obraz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/>
        <a:srcRect t="28124"/>
        <a:stretch/>
      </xdr:blipFill>
      <xdr:spPr>
        <a:xfrm>
          <a:off x="8948520" y="7806600"/>
          <a:ext cx="1374480" cy="952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44280</xdr:colOff>
      <xdr:row>9</xdr:row>
      <xdr:rowOff>105834</xdr:rowOff>
    </xdr:from>
    <xdr:to>
      <xdr:col>8</xdr:col>
      <xdr:colOff>1481667</xdr:colOff>
      <xdr:row>9</xdr:row>
      <xdr:rowOff>1171440</xdr:rowOff>
    </xdr:to>
    <xdr:pic>
      <xdr:nvPicPr>
        <xdr:cNvPr id="11" name="Obraz 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9103613" y="8974667"/>
          <a:ext cx="1437387" cy="106560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245880</xdr:colOff>
      <xdr:row>13</xdr:row>
      <xdr:rowOff>17280</xdr:rowOff>
    </xdr:from>
    <xdr:to>
      <xdr:col>8</xdr:col>
      <xdr:colOff>1451520</xdr:colOff>
      <xdr:row>13</xdr:row>
      <xdr:rowOff>933120</xdr:rowOff>
    </xdr:to>
    <xdr:pic>
      <xdr:nvPicPr>
        <xdr:cNvPr id="12" name="Obraz 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1"/>
        <a:srcRect l="13650" r="16250" b="20187"/>
        <a:stretch/>
      </xdr:blipFill>
      <xdr:spPr>
        <a:xfrm>
          <a:off x="9019080" y="12827880"/>
          <a:ext cx="1205640" cy="915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188280</xdr:colOff>
      <xdr:row>14</xdr:row>
      <xdr:rowOff>19800</xdr:rowOff>
    </xdr:from>
    <xdr:to>
      <xdr:col>8</xdr:col>
      <xdr:colOff>1450440</xdr:colOff>
      <xdr:row>14</xdr:row>
      <xdr:rowOff>883440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2"/>
        <a:srcRect r="47171" b="43796"/>
        <a:stretch/>
      </xdr:blipFill>
      <xdr:spPr>
        <a:xfrm>
          <a:off x="8961480" y="13796640"/>
          <a:ext cx="1262160" cy="86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261360</xdr:colOff>
      <xdr:row>15</xdr:row>
      <xdr:rowOff>17640</xdr:rowOff>
    </xdr:from>
    <xdr:to>
      <xdr:col>8</xdr:col>
      <xdr:colOff>1383840</xdr:colOff>
      <xdr:row>15</xdr:row>
      <xdr:rowOff>960480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3"/>
        <a:srcRect l="9147" t="36707"/>
        <a:stretch/>
      </xdr:blipFill>
      <xdr:spPr>
        <a:xfrm>
          <a:off x="9034560" y="14761080"/>
          <a:ext cx="1122480" cy="942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114120</xdr:colOff>
      <xdr:row>16</xdr:row>
      <xdr:rowOff>34200</xdr:rowOff>
    </xdr:from>
    <xdr:to>
      <xdr:col>8</xdr:col>
      <xdr:colOff>1479240</xdr:colOff>
      <xdr:row>16</xdr:row>
      <xdr:rowOff>916200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4"/>
        <a:srcRect l="17319" t="6929" r="12827" b="22946"/>
        <a:stretch/>
      </xdr:blipFill>
      <xdr:spPr>
        <a:xfrm>
          <a:off x="8887320" y="15744240"/>
          <a:ext cx="1365120" cy="882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54000</xdr:colOff>
      <xdr:row>18</xdr:row>
      <xdr:rowOff>34200</xdr:rowOff>
    </xdr:from>
    <xdr:to>
      <xdr:col>8</xdr:col>
      <xdr:colOff>1481667</xdr:colOff>
      <xdr:row>18</xdr:row>
      <xdr:rowOff>1185334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9113333" y="16904033"/>
          <a:ext cx="1427667" cy="115113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230760</xdr:colOff>
      <xdr:row>19</xdr:row>
      <xdr:rowOff>41760</xdr:rowOff>
    </xdr:from>
    <xdr:to>
      <xdr:col>8</xdr:col>
      <xdr:colOff>1465560</xdr:colOff>
      <xdr:row>19</xdr:row>
      <xdr:rowOff>1233360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9003960" y="18188280"/>
          <a:ext cx="1234800" cy="1191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2</xdr:colOff>
      <xdr:row>21</xdr:row>
      <xdr:rowOff>23092</xdr:rowOff>
    </xdr:from>
    <xdr:to>
      <xdr:col>9</xdr:col>
      <xdr:colOff>37609</xdr:colOff>
      <xdr:row>21</xdr:row>
      <xdr:rowOff>1121834</xdr:rowOff>
    </xdr:to>
    <xdr:pic>
      <xdr:nvPicPr>
        <xdr:cNvPr id="19" name="Obraz 18" descr="Encyklopedia Traw :: Miscanthus sacchariflorus">
          <a:extLst>
            <a:ext uri="{FF2B5EF4-FFF2-40B4-BE49-F238E27FC236}">
              <a16:creationId xmlns:a16="http://schemas.microsoft.com/office/drawing/2014/main" id="{F564D492-7F32-5B42-B956-58C21B0B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9335" y="20872259"/>
          <a:ext cx="1634420" cy="1098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0"/>
  <sheetViews>
    <sheetView tabSelected="1" view="pageLayout" topLeftCell="A20" zoomScale="125" zoomScaleNormal="110" zoomScaleSheetLayoutView="100" zoomScalePageLayoutView="125" workbookViewId="0">
      <selection activeCell="A24" sqref="A24"/>
    </sheetView>
  </sheetViews>
  <sheetFormatPr baseColWidth="10" defaultColWidth="11.5" defaultRowHeight="13" x14ac:dyDescent="0.15"/>
  <cols>
    <col min="1" max="1" width="3.5" style="1" customWidth="1"/>
    <col min="2" max="2" width="11.33203125" style="2" customWidth="1"/>
    <col min="3" max="3" width="12.33203125" style="1" customWidth="1"/>
    <col min="4" max="4" width="26.1640625" style="3" customWidth="1"/>
    <col min="5" max="5" width="11.5" style="1"/>
    <col min="6" max="6" width="11.5" style="4"/>
    <col min="7" max="7" width="11.5" style="5"/>
    <col min="8" max="8" width="17" style="1" customWidth="1"/>
    <col min="9" max="9" width="21" style="1" customWidth="1"/>
    <col min="10" max="10" width="3.33203125" customWidth="1"/>
    <col min="12" max="64" width="11.5" style="6"/>
    <col min="65" max="1024" width="11.5" style="7"/>
  </cols>
  <sheetData>
    <row r="1" spans="1:65" s="9" customFormat="1" ht="26" x14ac:dyDescent="0.15">
      <c r="A1" s="17" t="s">
        <v>0</v>
      </c>
      <c r="B1" s="17" t="s">
        <v>1</v>
      </c>
      <c r="C1" s="17" t="s">
        <v>2</v>
      </c>
      <c r="D1" s="18" t="s">
        <v>3</v>
      </c>
      <c r="E1" s="17" t="s">
        <v>4</v>
      </c>
      <c r="F1" s="19" t="s">
        <v>5</v>
      </c>
      <c r="G1" s="20" t="s">
        <v>6</v>
      </c>
      <c r="H1" s="17" t="s">
        <v>7</v>
      </c>
      <c r="I1" s="17" t="s">
        <v>8</v>
      </c>
      <c r="J1"/>
      <c r="K1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7"/>
    </row>
    <row r="2" spans="1:65" s="11" customFormat="1" ht="12.75" customHeight="1" x14ac:dyDescent="0.15">
      <c r="A2" s="21" t="s">
        <v>9</v>
      </c>
      <c r="B2" s="21"/>
      <c r="C2" s="21"/>
      <c r="D2" s="21"/>
      <c r="E2" s="21"/>
      <c r="F2" s="21"/>
      <c r="G2" s="21"/>
      <c r="H2" s="21"/>
      <c r="I2" s="21"/>
      <c r="J2"/>
      <c r="K2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7"/>
    </row>
    <row r="3" spans="1:65" ht="136" customHeight="1" x14ac:dyDescent="0.15">
      <c r="A3" s="17">
        <v>1</v>
      </c>
      <c r="B3" s="22" t="s">
        <v>10</v>
      </c>
      <c r="C3" s="13" t="s">
        <v>11</v>
      </c>
      <c r="D3" s="23" t="s">
        <v>12</v>
      </c>
      <c r="E3" s="13" t="s">
        <v>13</v>
      </c>
      <c r="F3" s="24" t="s">
        <v>14</v>
      </c>
      <c r="G3" s="25">
        <v>8</v>
      </c>
      <c r="H3" s="13" t="s">
        <v>14</v>
      </c>
      <c r="I3" s="12"/>
    </row>
    <row r="4" spans="1:65" ht="130.25" customHeight="1" x14ac:dyDescent="0.15">
      <c r="A4" s="17">
        <v>2</v>
      </c>
      <c r="B4" s="22" t="s">
        <v>15</v>
      </c>
      <c r="C4" s="13" t="s">
        <v>16</v>
      </c>
      <c r="D4" s="23" t="s">
        <v>17</v>
      </c>
      <c r="E4" s="13" t="s">
        <v>13</v>
      </c>
      <c r="F4" s="24" t="s">
        <v>14</v>
      </c>
      <c r="G4" s="25">
        <v>10</v>
      </c>
      <c r="H4" s="13" t="s">
        <v>18</v>
      </c>
      <c r="I4" s="12"/>
    </row>
    <row r="5" spans="1:65" ht="96" customHeight="1" x14ac:dyDescent="0.15">
      <c r="A5" s="17">
        <v>3</v>
      </c>
      <c r="B5" s="22" t="s">
        <v>19</v>
      </c>
      <c r="C5" s="13" t="s">
        <v>20</v>
      </c>
      <c r="D5" s="23" t="s">
        <v>21</v>
      </c>
      <c r="E5" s="13" t="s">
        <v>22</v>
      </c>
      <c r="F5" s="24" t="s">
        <v>14</v>
      </c>
      <c r="G5" s="25">
        <v>2</v>
      </c>
      <c r="H5" s="13" t="s">
        <v>23</v>
      </c>
      <c r="I5" s="13"/>
    </row>
    <row r="6" spans="1:65" ht="120" customHeight="1" x14ac:dyDescent="0.15">
      <c r="A6" s="17">
        <v>4</v>
      </c>
      <c r="B6" s="22" t="s">
        <v>24</v>
      </c>
      <c r="C6" s="13" t="s">
        <v>25</v>
      </c>
      <c r="D6" s="23" t="s">
        <v>26</v>
      </c>
      <c r="E6" s="13" t="s">
        <v>27</v>
      </c>
      <c r="F6" s="24" t="s">
        <v>14</v>
      </c>
      <c r="G6" s="25">
        <v>7</v>
      </c>
      <c r="H6" s="13" t="s">
        <v>28</v>
      </c>
      <c r="I6" s="13"/>
    </row>
    <row r="7" spans="1:65" s="11" customFormat="1" ht="12.75" customHeight="1" x14ac:dyDescent="0.15">
      <c r="A7" s="21" t="s">
        <v>29</v>
      </c>
      <c r="B7" s="21"/>
      <c r="C7" s="21"/>
      <c r="D7" s="21"/>
      <c r="E7" s="21"/>
      <c r="F7" s="21"/>
      <c r="G7" s="21"/>
      <c r="H7" s="21"/>
      <c r="I7" s="21"/>
      <c r="J7"/>
      <c r="K7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7"/>
    </row>
    <row r="8" spans="1:65" ht="88.25" customHeight="1" x14ac:dyDescent="0.15">
      <c r="A8" s="17">
        <v>5</v>
      </c>
      <c r="B8" s="22" t="s">
        <v>30</v>
      </c>
      <c r="C8" s="13" t="s">
        <v>31</v>
      </c>
      <c r="D8" s="23" t="s">
        <v>32</v>
      </c>
      <c r="E8" s="13">
        <v>1</v>
      </c>
      <c r="F8" s="24">
        <v>98.17</v>
      </c>
      <c r="G8" s="25">
        <f>E8*F8</f>
        <v>98.17</v>
      </c>
      <c r="H8" s="13" t="s">
        <v>33</v>
      </c>
      <c r="I8" s="13"/>
    </row>
    <row r="9" spans="1:65" ht="83.75" customHeight="1" x14ac:dyDescent="0.15">
      <c r="A9" s="17">
        <v>6</v>
      </c>
      <c r="B9" s="22" t="s">
        <v>34</v>
      </c>
      <c r="C9" s="13" t="s">
        <v>35</v>
      </c>
      <c r="D9" s="23" t="s">
        <v>36</v>
      </c>
      <c r="E9" s="13">
        <v>2</v>
      </c>
      <c r="F9" s="24">
        <v>69.87</v>
      </c>
      <c r="G9" s="25">
        <f>E9*F9</f>
        <v>139.74</v>
      </c>
      <c r="H9" s="13" t="s">
        <v>14</v>
      </c>
      <c r="I9" s="13"/>
    </row>
    <row r="10" spans="1:65" ht="179" customHeight="1" x14ac:dyDescent="0.15">
      <c r="A10" s="17">
        <v>7</v>
      </c>
      <c r="B10" s="22" t="s">
        <v>37</v>
      </c>
      <c r="C10" s="13" t="s">
        <v>38</v>
      </c>
      <c r="D10" s="23" t="s">
        <v>36</v>
      </c>
      <c r="E10" s="13">
        <v>1</v>
      </c>
      <c r="F10" s="24">
        <v>13.4</v>
      </c>
      <c r="G10" s="25">
        <f>E10*F10</f>
        <v>13.4</v>
      </c>
      <c r="H10" s="26" t="s">
        <v>39</v>
      </c>
      <c r="I10" s="13"/>
    </row>
    <row r="11" spans="1:65" ht="136" customHeight="1" x14ac:dyDescent="0.15">
      <c r="A11" s="17">
        <v>8</v>
      </c>
      <c r="B11" s="27" t="s">
        <v>40</v>
      </c>
      <c r="C11" s="26" t="s">
        <v>41</v>
      </c>
      <c r="D11" s="28" t="s">
        <v>42</v>
      </c>
      <c r="E11" s="29">
        <v>2</v>
      </c>
      <c r="F11" s="30">
        <v>15.06</v>
      </c>
      <c r="G11" s="25">
        <f>E11*F11</f>
        <v>30.12</v>
      </c>
      <c r="H11" s="26" t="s">
        <v>43</v>
      </c>
      <c r="I11" s="13"/>
    </row>
    <row r="12" spans="1:65" ht="92" customHeight="1" x14ac:dyDescent="0.15">
      <c r="A12" s="17">
        <v>9</v>
      </c>
      <c r="B12" s="22" t="s">
        <v>44</v>
      </c>
      <c r="C12" s="13" t="s">
        <v>45</v>
      </c>
      <c r="D12" s="23" t="s">
        <v>46</v>
      </c>
      <c r="E12" s="13">
        <v>2</v>
      </c>
      <c r="F12" s="24">
        <v>15.06</v>
      </c>
      <c r="G12" s="25">
        <f>E12*F12</f>
        <v>30.12</v>
      </c>
      <c r="H12" s="13" t="s">
        <v>14</v>
      </c>
      <c r="I12" s="13"/>
    </row>
    <row r="13" spans="1:65" s="11" customFormat="1" ht="12.75" customHeight="1" x14ac:dyDescent="0.15">
      <c r="A13" s="21" t="s">
        <v>47</v>
      </c>
      <c r="B13" s="21"/>
      <c r="C13" s="21"/>
      <c r="D13" s="21"/>
      <c r="E13" s="21"/>
      <c r="F13" s="21"/>
      <c r="G13" s="21"/>
      <c r="H13" s="21"/>
      <c r="I13" s="21"/>
      <c r="J13"/>
      <c r="K13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7"/>
    </row>
    <row r="14" spans="1:65" ht="76" customHeight="1" x14ac:dyDescent="0.15">
      <c r="A14" s="17">
        <v>10</v>
      </c>
      <c r="B14" s="22" t="s">
        <v>48</v>
      </c>
      <c r="C14" s="13" t="s">
        <v>49</v>
      </c>
      <c r="D14" s="23" t="s">
        <v>50</v>
      </c>
      <c r="E14" s="13" t="s">
        <v>51</v>
      </c>
      <c r="F14" s="24" t="s">
        <v>14</v>
      </c>
      <c r="G14" s="25">
        <f>18+25+25</f>
        <v>68</v>
      </c>
      <c r="H14" s="13" t="s">
        <v>52</v>
      </c>
      <c r="I14" s="12"/>
    </row>
    <row r="15" spans="1:65" ht="76" customHeight="1" x14ac:dyDescent="0.15">
      <c r="A15" s="17">
        <v>11</v>
      </c>
      <c r="B15" s="22" t="s">
        <v>53</v>
      </c>
      <c r="C15" s="13" t="s">
        <v>54</v>
      </c>
      <c r="D15" s="23" t="s">
        <v>50</v>
      </c>
      <c r="E15" s="13" t="s">
        <v>51</v>
      </c>
      <c r="F15" s="24" t="s">
        <v>14</v>
      </c>
      <c r="G15" s="25">
        <f>19+25</f>
        <v>44</v>
      </c>
      <c r="H15" s="13" t="s">
        <v>14</v>
      </c>
      <c r="I15" s="12"/>
    </row>
    <row r="16" spans="1:65" ht="76" customHeight="1" x14ac:dyDescent="0.15">
      <c r="A16" s="17">
        <v>12</v>
      </c>
      <c r="B16" s="22" t="s">
        <v>55</v>
      </c>
      <c r="C16" s="13" t="s">
        <v>56</v>
      </c>
      <c r="D16" s="23" t="s">
        <v>50</v>
      </c>
      <c r="E16" s="13" t="s">
        <v>51</v>
      </c>
      <c r="F16" s="24" t="s">
        <v>14</v>
      </c>
      <c r="G16" s="25">
        <v>14</v>
      </c>
      <c r="H16" s="13" t="s">
        <v>14</v>
      </c>
      <c r="I16" s="12"/>
    </row>
    <row r="17" spans="1:65" ht="76" customHeight="1" x14ac:dyDescent="0.15">
      <c r="A17" s="17">
        <v>13</v>
      </c>
      <c r="B17" s="22" t="s">
        <v>57</v>
      </c>
      <c r="C17" s="13" t="s">
        <v>58</v>
      </c>
      <c r="D17" s="23" t="s">
        <v>50</v>
      </c>
      <c r="E17" s="13" t="s">
        <v>59</v>
      </c>
      <c r="F17" s="24" t="s">
        <v>14</v>
      </c>
      <c r="G17" s="25">
        <v>19</v>
      </c>
      <c r="H17" s="13" t="s">
        <v>60</v>
      </c>
      <c r="I17" s="12"/>
    </row>
    <row r="18" spans="1:65" s="11" customFormat="1" ht="12.75" customHeight="1" x14ac:dyDescent="0.15">
      <c r="A18" s="21" t="s">
        <v>61</v>
      </c>
      <c r="B18" s="21"/>
      <c r="C18" s="21"/>
      <c r="D18" s="21"/>
      <c r="E18" s="21"/>
      <c r="F18" s="21"/>
      <c r="G18" s="21"/>
      <c r="H18" s="21"/>
      <c r="I18" s="21"/>
      <c r="J18"/>
      <c r="K18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7"/>
    </row>
    <row r="19" spans="1:65" ht="165" customHeight="1" x14ac:dyDescent="0.15">
      <c r="A19" s="17">
        <v>14</v>
      </c>
      <c r="B19" s="22" t="s">
        <v>62</v>
      </c>
      <c r="C19" s="13" t="s">
        <v>63</v>
      </c>
      <c r="D19" s="23" t="s">
        <v>64</v>
      </c>
      <c r="E19" s="13">
        <v>5</v>
      </c>
      <c r="F19" s="24">
        <f>6.52</f>
        <v>6.52</v>
      </c>
      <c r="G19" s="25">
        <f>E19*F19</f>
        <v>32.599999999999994</v>
      </c>
      <c r="H19" s="13" t="s">
        <v>65</v>
      </c>
      <c r="I19" s="13"/>
    </row>
    <row r="20" spans="1:65" ht="144" customHeight="1" x14ac:dyDescent="0.15">
      <c r="A20" s="17">
        <v>15</v>
      </c>
      <c r="B20" s="22" t="s">
        <v>66</v>
      </c>
      <c r="C20" s="13" t="s">
        <v>67</v>
      </c>
      <c r="D20" s="23" t="s">
        <v>64</v>
      </c>
      <c r="E20" s="13">
        <v>5</v>
      </c>
      <c r="F20" s="24">
        <f>6.94</f>
        <v>6.94</v>
      </c>
      <c r="G20" s="25">
        <f>E20*F20</f>
        <v>34.700000000000003</v>
      </c>
      <c r="H20" s="13" t="s">
        <v>68</v>
      </c>
      <c r="I20" s="13"/>
    </row>
    <row r="21" spans="1:65" ht="106.5" customHeight="1" x14ac:dyDescent="0.15">
      <c r="A21" s="17">
        <v>16</v>
      </c>
      <c r="B21" s="22" t="s">
        <v>69</v>
      </c>
      <c r="C21" s="13" t="s">
        <v>70</v>
      </c>
      <c r="D21" s="23" t="s">
        <v>64</v>
      </c>
      <c r="E21" s="13">
        <v>3</v>
      </c>
      <c r="F21" s="24">
        <f>15.06</f>
        <v>15.06</v>
      </c>
      <c r="G21" s="25">
        <f>E21*F21</f>
        <v>45.18</v>
      </c>
      <c r="H21" s="13" t="s">
        <v>71</v>
      </c>
      <c r="I21" s="13"/>
    </row>
    <row r="22" spans="1:65" ht="106.75" customHeight="1" x14ac:dyDescent="0.15">
      <c r="A22" s="17">
        <v>17</v>
      </c>
      <c r="B22" s="22" t="s">
        <v>77</v>
      </c>
      <c r="C22" s="13" t="s">
        <v>78</v>
      </c>
      <c r="D22" s="23" t="s">
        <v>72</v>
      </c>
      <c r="E22" s="13">
        <v>1</v>
      </c>
      <c r="F22" s="24">
        <v>27.1</v>
      </c>
      <c r="G22" s="25">
        <f>E22*F22</f>
        <v>27.1</v>
      </c>
      <c r="H22" s="13" t="s">
        <v>14</v>
      </c>
      <c r="I22" s="12"/>
    </row>
    <row r="23" spans="1:65" ht="12.75" customHeight="1" x14ac:dyDescent="0.15">
      <c r="A23" s="21" t="s">
        <v>73</v>
      </c>
      <c r="B23" s="21"/>
      <c r="C23" s="21"/>
      <c r="D23" s="21"/>
      <c r="E23" s="21"/>
      <c r="F23" s="21"/>
      <c r="G23" s="21"/>
      <c r="H23" s="21"/>
      <c r="I23" s="21"/>
      <c r="J23" s="16"/>
      <c r="K23" s="14"/>
    </row>
    <row r="24" spans="1:65" ht="120" customHeight="1" x14ac:dyDescent="0.15">
      <c r="A24" s="17"/>
      <c r="B24" s="22" t="s">
        <v>14</v>
      </c>
      <c r="C24" s="13" t="s">
        <v>74</v>
      </c>
      <c r="D24" s="15" t="s">
        <v>75</v>
      </c>
      <c r="E24" s="13"/>
      <c r="F24" s="24">
        <f>55.87+1728.98+502.71</f>
        <v>2287.56</v>
      </c>
      <c r="G24" s="25"/>
      <c r="H24" s="13" t="s">
        <v>76</v>
      </c>
      <c r="I24" s="13"/>
    </row>
    <row r="25" spans="1:65" ht="12.75" customHeight="1" x14ac:dyDescent="0.15">
      <c r="A25"/>
      <c r="B25"/>
      <c r="C25"/>
      <c r="D25"/>
      <c r="E25"/>
      <c r="F25"/>
      <c r="G25"/>
      <c r="H25"/>
      <c r="I25"/>
    </row>
    <row r="26" spans="1:65" ht="74.25" customHeight="1" x14ac:dyDescent="0.15">
      <c r="A26"/>
      <c r="B26"/>
      <c r="C26"/>
      <c r="D26"/>
      <c r="E26"/>
      <c r="F26"/>
      <c r="G26"/>
      <c r="H26"/>
      <c r="I26"/>
    </row>
    <row r="27" spans="1:65" ht="71.75" customHeight="1" x14ac:dyDescent="0.15">
      <c r="A27"/>
      <c r="B27"/>
      <c r="C27"/>
      <c r="D27"/>
      <c r="E27"/>
      <c r="F27"/>
      <c r="G27"/>
      <c r="H27"/>
      <c r="I27"/>
    </row>
    <row r="28" spans="1:65" ht="77.5" customHeight="1" x14ac:dyDescent="0.15">
      <c r="A28"/>
      <c r="B28"/>
      <c r="C28"/>
      <c r="D28"/>
      <c r="E28"/>
      <c r="F28"/>
      <c r="G28"/>
      <c r="H28"/>
      <c r="I28"/>
    </row>
    <row r="29" spans="1:65" ht="86.25" customHeight="1" x14ac:dyDescent="0.15">
      <c r="A29"/>
      <c r="B29"/>
      <c r="C29"/>
      <c r="D29"/>
      <c r="E29"/>
      <c r="F29"/>
      <c r="G29"/>
      <c r="H29"/>
      <c r="I29"/>
    </row>
    <row r="30" spans="1:65" ht="74.25" customHeight="1" x14ac:dyDescent="0.15">
      <c r="A30"/>
      <c r="B30"/>
      <c r="C30"/>
      <c r="D30"/>
      <c r="E30"/>
      <c r="F30"/>
      <c r="G30"/>
      <c r="H30"/>
      <c r="I30"/>
    </row>
  </sheetData>
  <mergeCells count="5">
    <mergeCell ref="A2:I2"/>
    <mergeCell ref="A7:I7"/>
    <mergeCell ref="A13:I13"/>
    <mergeCell ref="A18:I18"/>
    <mergeCell ref="A23:I23"/>
  </mergeCells>
  <pageMargins left="0.4" right="0.4" top="0.5" bottom="0.5" header="0.5" footer="0.5"/>
  <pageSetup paperSize="9" scale="85" orientation="landscape" useFirstPageNumber="1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1091</TotalTime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21</cp:revision>
  <cp:lastPrinted>2022-03-21T11:30:02Z</cp:lastPrinted>
  <dcterms:created xsi:type="dcterms:W3CDTF">2020-12-17T11:28:17Z</dcterms:created>
  <dcterms:modified xsi:type="dcterms:W3CDTF">2022-03-21T11:36:49Z</dcterms:modified>
  <dc:language>pl-PL</dc:language>
</cp:coreProperties>
</file>